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0" yWindow="0" windowWidth="20325" windowHeight="12300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МП'!$D$17</definedName>
    <definedName name="_ftnref2" localSheetId="0">'проект МП'!$L$17</definedName>
    <definedName name="_ftnref3" localSheetId="0">'проект МП'!$M$17</definedName>
    <definedName name="_ftnref4" localSheetId="0">'проект МП'!$N$17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C15" i="3" l="1"/>
  <c r="D9" i="3" l="1"/>
  <c r="E9" i="3"/>
  <c r="F9" i="3"/>
  <c r="G9" i="3"/>
  <c r="H9" i="3"/>
  <c r="C9" i="3"/>
  <c r="D13" i="3"/>
  <c r="E13" i="3"/>
  <c r="F13" i="3"/>
  <c r="G13" i="3"/>
  <c r="H13" i="3"/>
  <c r="C13" i="3"/>
  <c r="D11" i="3"/>
  <c r="E11" i="3"/>
  <c r="F11" i="3"/>
  <c r="G11" i="3"/>
  <c r="H11" i="3"/>
  <c r="C11" i="3"/>
  <c r="I31" i="3" l="1"/>
  <c r="H30" i="3"/>
  <c r="G30" i="3"/>
  <c r="F30" i="3"/>
  <c r="E30" i="3"/>
  <c r="D30" i="3"/>
  <c r="C30" i="3"/>
  <c r="H29" i="3"/>
  <c r="H28" i="3" s="1"/>
  <c r="G29" i="3"/>
  <c r="G28" i="3" s="1"/>
  <c r="F29" i="3"/>
  <c r="E29" i="3"/>
  <c r="E28" i="3" s="1"/>
  <c r="D29" i="3"/>
  <c r="D28" i="3" s="1"/>
  <c r="C29" i="3"/>
  <c r="I27" i="3"/>
  <c r="H26" i="3"/>
  <c r="G26" i="3"/>
  <c r="F26" i="3"/>
  <c r="E26" i="3"/>
  <c r="D26" i="3"/>
  <c r="C26" i="3"/>
  <c r="I25" i="3"/>
  <c r="H24" i="3"/>
  <c r="G24" i="3"/>
  <c r="F24" i="3"/>
  <c r="E24" i="3"/>
  <c r="D24" i="3"/>
  <c r="C24" i="3"/>
  <c r="I23" i="3"/>
  <c r="H22" i="3"/>
  <c r="G22" i="3"/>
  <c r="F22" i="3"/>
  <c r="E22" i="3"/>
  <c r="I22" i="3" s="1"/>
  <c r="D22" i="3"/>
  <c r="C22" i="3"/>
  <c r="I21" i="3"/>
  <c r="H20" i="3"/>
  <c r="G20" i="3"/>
  <c r="F20" i="3"/>
  <c r="E20" i="3"/>
  <c r="D20" i="3"/>
  <c r="C20" i="3"/>
  <c r="H19" i="3"/>
  <c r="H18" i="3" s="1"/>
  <c r="G19" i="3"/>
  <c r="F19" i="3"/>
  <c r="F18" i="3" s="1"/>
  <c r="E19" i="3"/>
  <c r="E18" i="3" s="1"/>
  <c r="D19" i="3"/>
  <c r="D18" i="3" s="1"/>
  <c r="C19" i="3"/>
  <c r="C18" i="3" s="1"/>
  <c r="G18" i="3"/>
  <c r="I17" i="3"/>
  <c r="H16" i="3"/>
  <c r="G16" i="3"/>
  <c r="F16" i="3"/>
  <c r="E16" i="3"/>
  <c r="D16" i="3"/>
  <c r="C16" i="3"/>
  <c r="I15" i="3"/>
  <c r="I12" i="3"/>
  <c r="H10" i="3"/>
  <c r="G10" i="3"/>
  <c r="F10" i="3"/>
  <c r="E10" i="3"/>
  <c r="D10" i="3"/>
  <c r="C10" i="3"/>
  <c r="G5" i="3"/>
  <c r="F5" i="3"/>
  <c r="E5" i="3"/>
  <c r="D5" i="3"/>
  <c r="E8" i="3"/>
  <c r="I7" i="3"/>
  <c r="H5" i="3"/>
  <c r="G6" i="3" l="1"/>
  <c r="G4" i="3" s="1"/>
  <c r="I26" i="3"/>
  <c r="E6" i="3"/>
  <c r="I24" i="3"/>
  <c r="I29" i="3"/>
  <c r="I18" i="3"/>
  <c r="I20" i="3"/>
  <c r="I11" i="3"/>
  <c r="I30" i="3"/>
  <c r="I16" i="3"/>
  <c r="F6" i="3"/>
  <c r="F4" i="3" s="1"/>
  <c r="D8" i="3"/>
  <c r="H8" i="3"/>
  <c r="I9" i="3"/>
  <c r="E4" i="3"/>
  <c r="I13" i="3"/>
  <c r="I10" i="3"/>
  <c r="H4" i="3"/>
  <c r="I19" i="3"/>
  <c r="F28" i="3"/>
  <c r="F8" i="3"/>
  <c r="C6" i="3"/>
  <c r="C8" i="3"/>
  <c r="G8" i="3"/>
  <c r="C28" i="3"/>
  <c r="I28" i="3" s="1"/>
  <c r="C5" i="3"/>
  <c r="D6" i="3"/>
  <c r="D4" i="3" s="1"/>
  <c r="H6" i="3"/>
  <c r="I8" i="3" l="1"/>
  <c r="I6" i="3"/>
  <c r="C4" i="3"/>
  <c r="I4" i="3" s="1"/>
  <c r="H14" i="2" s="1"/>
  <c r="I5" i="3"/>
</calcChain>
</file>

<file path=xl/sharedStrings.xml><?xml version="1.0" encoding="utf-8"?>
<sst xmlns="http://schemas.openxmlformats.org/spreadsheetml/2006/main" count="191" uniqueCount="120">
  <si>
    <t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</si>
  <si>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</si>
  <si>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>ПАСПОРТ</t>
  </si>
  <si>
    <t>муниципальной программы Белоярского района</t>
  </si>
  <si>
    <t>"Развитие транспортной системы Белоярского района"</t>
  </si>
  <si>
    <t xml:space="preserve">Куратор муниципальной программы </t>
  </si>
  <si>
    <t>Заместитель главы Белоярского района</t>
  </si>
  <si>
    <t xml:space="preserve">Ответственный исполнитель муниципальной программы </t>
  </si>
  <si>
    <t>Управление по транспорту и связи администрации Белоярского района (далее – УТиС)</t>
  </si>
  <si>
    <t xml:space="preserve">Период реализации муниципальной программы </t>
  </si>
  <si>
    <t>2025-2030</t>
  </si>
  <si>
    <t>Цели муниципальной программы</t>
  </si>
  <si>
    <t>Цель 1 "Развитие современной транспортной инфраструктуры Белоярского района";</t>
  </si>
  <si>
    <t>Цель 2 "Создание условий для обеспечения транспортного обслуживания населения Белоярского района";</t>
  </si>
  <si>
    <t>Цель 3 "Создание условий для обеспечения безопасности дорожного движения Белоярского района".</t>
  </si>
  <si>
    <t xml:space="preserve">Направления (подпрограммы) муниципальной программы </t>
  </si>
  <si>
    <t>1. "Развитие и совершенствование сети автомобильных дорог Белоярского района";</t>
  </si>
  <si>
    <t>2. "Организация транспортного обслуживания населения Белоярского района";</t>
  </si>
  <si>
    <t>3. "Повышение безопасности дорожного движения Белоярского района".</t>
  </si>
  <si>
    <t>Объемы финансового обеспечения за весь период реализации</t>
  </si>
  <si>
    <t>тысяч рублей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</si>
  <si>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</si>
  <si>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Комфортная и безопасная среда для жизни / государственная программа Ханты-Мансийского автономного округа - Югры "Современная транспортная система"</t>
  </si>
  <si>
    <t>2. Показатели муниципальной программы</t>
  </si>
  <si>
    <t>N п/п</t>
  </si>
  <si>
    <t>Наименование показателя</t>
  </si>
  <si>
    <t xml:space="preserve">Единица измерения (по ОКЕИ) </t>
  </si>
  <si>
    <t>Базовое значение</t>
  </si>
  <si>
    <t>Значение показателя по годам</t>
  </si>
  <si>
    <t>Документ</t>
  </si>
  <si>
    <t>Ответственный за достижение показателя</t>
  </si>
  <si>
    <t>Связь с показателями национальных целей</t>
  </si>
  <si>
    <t>значение</t>
  </si>
  <si>
    <t>год</t>
  </si>
  <si>
    <t>Цель 1 "Развитие современной транспортной инфраструктуры Белоярского района"</t>
  </si>
  <si>
    <t>Протяженность сети автомобильных дорог общего пользования местного значения</t>
  </si>
  <si>
    <t>км</t>
  </si>
  <si>
    <t>УТиС</t>
  </si>
  <si>
    <t>УКС</t>
  </si>
  <si>
    <t>Прирост протяженности сети автомобильных дорог общего пользования местного значения в результате строительства новых автомобильных дорог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</si>
  <si>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</si>
  <si>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</t>
  </si>
  <si>
    <t>%</t>
  </si>
  <si>
    <t>Цель 2 "Создание условий для обеспечения транспортного обслуживания населения Белоярского района"</t>
  </si>
  <si>
    <t>Количество рейсооборотов воздушного транспорта в год</t>
  </si>
  <si>
    <t>единиц</t>
  </si>
  <si>
    <t>Количество рейсов автомобильного транспорта в год</t>
  </si>
  <si>
    <t>Количество рейсооборотов водного транспорта в год</t>
  </si>
  <si>
    <t>Цель 3 "Создание условий для обеспечения безопасности дорожного движения Белоярского района"</t>
  </si>
  <si>
    <t>Протяженность обслуживаемой улично-дорожной сети</t>
  </si>
  <si>
    <t>м.п.</t>
  </si>
  <si>
    <t>Количество парковок и стоянок автотранспорта</t>
  </si>
  <si>
    <t>Количество дорожных знаков на улично-дорожной сети</t>
  </si>
  <si>
    <t>Количество нанесенной дорожной разметки</t>
  </si>
  <si>
    <t>Количество светофорных объектов (групп светофоров) на улично-дорожной сети</t>
  </si>
  <si>
    <t>штук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</si>
  <si>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</si>
  <si>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</si>
  <si>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</si>
  <si>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</si>
  <si>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</t>
  </si>
  <si>
    <t>Направление (подпрограмма) "Развитие и совершенствование сети автомобильных дорог Белоярского района"</t>
  </si>
  <si>
    <t>1.1.</t>
  </si>
  <si>
    <t>Ответственный за реализацию:  УТиС</t>
  </si>
  <si>
    <t>Срок реализации: 2025-2030</t>
  </si>
  <si>
    <t>1.1.1.</t>
  </si>
  <si>
    <t>2.</t>
  </si>
  <si>
    <t>Направление (подпрограмма) "Организация транспортного обслуживания населения Белоярского района"</t>
  </si>
  <si>
    <t>2.1.</t>
  </si>
  <si>
    <t>2.1.1.</t>
  </si>
  <si>
    <t>3.</t>
  </si>
  <si>
    <t>Направление (подпрограмма)  "Повышение безопасности дорожного движения Белоярского района".</t>
  </si>
  <si>
    <t>3.1.</t>
  </si>
  <si>
    <t>Комплекс процессных мероприятий "Создание условий для обеспечения безопасности дорожного движения"</t>
  </si>
  <si>
    <t>3.1.1.</t>
  </si>
  <si>
    <t xml:space="preserve"> </t>
  </si>
  <si>
    <t xml:space="preserve">4. Финансовое обеспечение муниципальной программы </t>
  </si>
  <si>
    <t>Наименование муниципальной программы, структурного элемента, мероприятия (результата), источник финансового обеспечения</t>
  </si>
  <si>
    <t>Объем финансового обеспечения по годам, тыс. рублей</t>
  </si>
  <si>
    <t>2025 год</t>
  </si>
  <si>
    <t>2026 год</t>
  </si>
  <si>
    <t>2027 год</t>
  </si>
  <si>
    <t>Всего</t>
  </si>
  <si>
    <t>Муниципальная программа "Развитие транспортной системы Белоярского района" (всего), в том числе: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</si>
  <si>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</si>
  <si>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</si>
  <si>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</si>
  <si>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Мероприятие (результат) "Строительство (реконструкция) автомобильных дорог общего пользования местного значения"</t>
  </si>
  <si>
    <t>1.2.</t>
  </si>
  <si>
    <t>Мероприятие (результат) "Капитальный ремонт автомобильных дорог общего пользования местного значения"</t>
  </si>
  <si>
    <t>1.3.</t>
  </si>
  <si>
    <t>Мероприятие (результат) "Ремонт автомобильных дорог общего пользования местного значения"</t>
  </si>
  <si>
    <t>Мероприятие (результат) "Организация регулярных перевозок пассажиров и багажа воздушным транспортом"</t>
  </si>
  <si>
    <t>2.2.</t>
  </si>
  <si>
    <t>Мероприятие (результат) "Организация регулярных перевозок пассажиров и багажа автомобильным транспортом"</t>
  </si>
  <si>
    <t>2.3.</t>
  </si>
  <si>
    <t>Мероприятие (результат) "Организация регулярных перевозок пассажиров и багажа водным транспортом"</t>
  </si>
  <si>
    <t>2.4.</t>
  </si>
  <si>
    <t>Мероприятие (результат) "Содержание вертолетных площадок"</t>
  </si>
  <si>
    <t>Мероприятие (результат) "Содержание автомобильных дорог местного значения"</t>
  </si>
  <si>
    <t>Ответственный за реализацию:  УКС</t>
  </si>
  <si>
    <t>Протяженность обслуживаемой улично-дорожной сети;
Количество парковок и стоянок автотранспорта;
Количество дорожных знаков на улично-дорожной сети;
Количество нанесенной дорожной разметки;
Количество светофорных объектов (групп светофоров) на улично-дорожной сети.</t>
  </si>
  <si>
    <t>Количество рейсооборотов воздушного транспорта в год
Количество рейсов автомобильного транспорта в год
Количество рейсооборотов водного транспорта в год</t>
  </si>
  <si>
    <t>Строительство, реконструкция, капитальный ремонт и ремонт автомобильных дорог общего пользования местного значения Белоярского района</t>
  </si>
  <si>
    <t>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</t>
  </si>
  <si>
    <t xml:space="preserve">Постановление Правительства ХМАО-Югры от 30.12.2021 года №636-п "О мерах по реализации государственной программы Ханты-Мансийского автономноо округа - Югры "Современная транспортная система"  </t>
  </si>
  <si>
    <t xml:space="preserve">Постановление Правительства ХМАО-Югры от 10.11.2023 года №559-п "О государственной программе Ханты-Мансийского автономного округа - Югры "Современная транспортная система"  </t>
  </si>
  <si>
    <t xml:space="preserve">Постановление Правительства ХМАО-Югры от 30.12.2021 года №636-п "О мерах по реализации государственной программы Ханты-Мансийского автономного округа - Югры "Современная транспортная система"  </t>
  </si>
  <si>
    <t>Указ Президента Российской Федерации от 07.05.2024 года №309 "О национальных целях развития Российской Федерации на период до 2030 года и на перспективу до 2036 года" подпункт л), пункта 4</t>
  </si>
  <si>
    <t>Решение Думы Белоярского района  от 29  октября 2014 года  № 484 "Об утверждении Стратегии социально-экономического развития Белоярского района до 2036 года"</t>
  </si>
  <si>
    <t>Управление капитальноо строительства администрации Белоярского района (далее - УКС)</t>
  </si>
  <si>
    <t>-</t>
  </si>
  <si>
    <t>Протяженность сети автомобильных дорог общего пользования местного значения;
Прирост протяженности сети автомобильных дорог общего пользования местного значения в результате строительства новых автомобильных дорог;
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реконструкции автомобильных дорог;
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дорог;
Доля автомобильных дорог общего пользования местного значения, соответствующих нормативным требованиям к транспортно-эксплуатационным показателям, в общей протяженности автомобильных дорог общего пользования местного значения</t>
  </si>
  <si>
    <t>Увеличение протяженности сети дорог местного значения, соответствующих нормативным требованиям к транспортно-эксплуатационным показателям, в результате строительства, реконструкции, капитального ремонта и ремонта автомобильных дорог общего пользования местного значения.</t>
  </si>
  <si>
    <t>Содействие организации регулярных перевозок пассажиров и багажа автомобильным (кроме такси), воздушным и водным транспортом</t>
  </si>
  <si>
    <t xml:space="preserve">Созданы условия для обеспечение потребности населения в регулярных пассажирских перевозках автомобильным, воздушным, водным транспортом, в том числе за счет предоставления субсидий  юридическим лицам, индивидуальным предпринимателям, а также физическим лицам:
- оказывающим населению услуги по перевозке пассажиров и багажа воздушным транспортом между поселениями в границах Белоярского района;
- оказывающим населению услуги по перевозке пассажиров и багажа речным транспортом между поселениями в границах Белоярского района;
-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Белоярский.
Обеспечено обслуживание посадочных площадок для вертолетов в сельских поселениях в границах Белоярского района.
                                                                                                                 </t>
  </si>
  <si>
    <r>
      <t>м</t>
    </r>
    <r>
      <rPr>
        <sz val="11"/>
        <rFont val="Calibri"/>
        <family val="2"/>
        <charset val="204"/>
      </rPr>
      <t>²</t>
    </r>
  </si>
  <si>
    <t>Содействие в обеспечение безопасного дорожного движения на автомобильных дорогах общего пользования местного значения  в городе Белоярский</t>
  </si>
  <si>
    <t>Обустройство и содержание автомобильных дорог общего пользования местного значения  в городе Белоярский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</si>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</sst>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-* #,##0.00_р_._-;\-* #,##0.00_р_._-;_-* &quot;-&quot;??_р_._-;_-@_-"/>
    <numFmt numFmtId="167" formatCode="_(* #,##0.00_);_(* \(#,##0.00\);_(* \-??_);_(@_)"/>
    <numFmt numFmtId="168" formatCode="* #,##0.00;* \-#,##0.00;* \-??;@"/>
    <numFmt numFmtId="169" formatCode="#,##0.0"/>
    <numFmt numFmtId="170" formatCode="0.00_ "/>
  </numFmts>
  <fonts count="30">
    <font>
      <sz val="11"/>
      <color theme="1"/>
      <name val="Calibri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u/>
      <sz val="11"/>
      <color rgb="FF0000FF"/>
      <name val="Calibri"/>
      <family val="2"/>
      <charset val="204"/>
    </font>
    <font>
      <sz val="10"/>
      <name val="Arial"/>
      <family val="2"/>
      <charset val="204"/>
    </font>
    <font>
      <i/>
      <sz val="10"/>
      <color indexed="23"/>
      <name val="Liberation Sans"/>
      <charset val="134"/>
    </font>
    <font>
      <b/>
      <sz val="10"/>
      <color indexed="65"/>
      <name val="Liberation Sans"/>
      <charset val="134"/>
    </font>
    <font>
      <sz val="12"/>
      <name val="Liberation Sans"/>
      <charset val="134"/>
    </font>
    <font>
      <b/>
      <sz val="10"/>
      <name val="Liberation Sans"/>
      <charset val="134"/>
    </font>
    <font>
      <sz val="11"/>
      <color theme="1"/>
      <name val="Liberation Sans"/>
      <charset val="134"/>
    </font>
    <font>
      <b/>
      <sz val="24"/>
      <name val="Liberation Sans"/>
      <charset val="134"/>
    </font>
    <font>
      <u/>
      <sz val="10"/>
      <color indexed="4"/>
      <name val="Arial Cyr"/>
      <charset val="134"/>
    </font>
    <font>
      <sz val="10"/>
      <color rgb="FF006600"/>
      <name val="Liberation Sans"/>
      <charset val="134"/>
    </font>
    <font>
      <u/>
      <sz val="10"/>
      <color rgb="FF0000EE"/>
      <name val="Liberation Sans"/>
      <charset val="134"/>
    </font>
    <font>
      <sz val="10"/>
      <name val="Arial Cyr"/>
      <charset val="134"/>
    </font>
    <font>
      <sz val="10"/>
      <color rgb="FF996600"/>
      <name val="Liberation Sans"/>
      <charset val="134"/>
    </font>
    <font>
      <sz val="10"/>
      <color indexed="65"/>
      <name val="Liberation Sans"/>
      <charset val="134"/>
    </font>
    <font>
      <sz val="10"/>
      <color rgb="FFCC0000"/>
      <name val="Liberation Sans"/>
      <charset val="134"/>
    </font>
    <font>
      <sz val="18"/>
      <name val="Liberation Sans"/>
      <charset val="134"/>
    </font>
    <font>
      <sz val="10"/>
      <color indexed="63"/>
      <name val="Liberation Sans"/>
      <charset val="134"/>
    </font>
    <font>
      <b/>
      <i/>
      <u/>
      <sz val="10"/>
      <name val="Liberation Sans"/>
      <charset val="134"/>
    </font>
    <font>
      <sz val="10"/>
      <color rgb="FF000000"/>
      <name val="Arial Cyr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C0000"/>
        <bgColor rgb="FFCC0000"/>
      </patternFill>
    </fill>
    <fill>
      <patternFill patternType="solid">
        <fgColor rgb="FFDDDDDD"/>
        <bgColor rgb="FFDDDDDD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indexed="23"/>
        <bgColor indexed="23"/>
      </patternFill>
    </fill>
    <fill>
      <patternFill patternType="solid">
        <fgColor rgb="FFFFCCCC"/>
        <bgColor rgb="FFFFCCCC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12" fillId="2" borderId="0"/>
    <xf numFmtId="0" fontId="11" fillId="0" borderId="0"/>
    <xf numFmtId="0" fontId="7" fillId="0" borderId="0"/>
    <xf numFmtId="0" fontId="9" fillId="0" borderId="0" applyBorder="0" applyProtection="0"/>
    <xf numFmtId="0" fontId="29" fillId="0" borderId="0"/>
    <xf numFmtId="0" fontId="8" fillId="0" borderId="0"/>
    <xf numFmtId="0" fontId="7" fillId="0" borderId="0"/>
    <xf numFmtId="0" fontId="14" fillId="3" borderId="0"/>
    <xf numFmtId="0" fontId="20" fillId="0" borderId="0"/>
    <xf numFmtId="0" fontId="8" fillId="0" borderId="0"/>
    <xf numFmtId="0" fontId="19" fillId="0" borderId="0"/>
    <xf numFmtId="0" fontId="7" fillId="0" borderId="0"/>
    <xf numFmtId="0" fontId="7" fillId="0" borderId="0"/>
    <xf numFmtId="0" fontId="13" fillId="0" borderId="0"/>
    <xf numFmtId="0" fontId="17" fillId="0" borderId="0"/>
    <xf numFmtId="0" fontId="8" fillId="0" borderId="0"/>
    <xf numFmtId="0" fontId="7" fillId="0" borderId="0"/>
    <xf numFmtId="0" fontId="21" fillId="5" borderId="0"/>
    <xf numFmtId="165" fontId="7" fillId="0" borderId="0" applyBorder="0" applyProtection="0"/>
    <xf numFmtId="0" fontId="16" fillId="0" borderId="0"/>
    <xf numFmtId="0" fontId="14" fillId="0" borderId="0"/>
    <xf numFmtId="0" fontId="22" fillId="6" borderId="0"/>
    <xf numFmtId="0" fontId="22" fillId="7" borderId="0"/>
    <xf numFmtId="0" fontId="23" fillId="8" borderId="0"/>
    <xf numFmtId="0" fontId="18" fillId="4" borderId="0"/>
    <xf numFmtId="0" fontId="16" fillId="0" borderId="0"/>
    <xf numFmtId="0" fontId="24" fillId="0" borderId="0"/>
    <xf numFmtId="0" fontId="10" fillId="0" borderId="0"/>
    <xf numFmtId="0" fontId="25" fillId="5" borderId="15"/>
    <xf numFmtId="0" fontId="25" fillId="5" borderId="15"/>
    <xf numFmtId="0" fontId="26" fillId="0" borderId="0"/>
    <xf numFmtId="0" fontId="15" fillId="0" borderId="0"/>
    <xf numFmtId="0" fontId="15" fillId="0" borderId="0"/>
    <xf numFmtId="0" fontId="23" fillId="0" borderId="0"/>
    <xf numFmtId="0" fontId="7" fillId="0" borderId="0"/>
    <xf numFmtId="164" fontId="7" fillId="0" borderId="0" applyBorder="0" applyProtection="0"/>
    <xf numFmtId="0" fontId="8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10" fillId="0" borderId="0"/>
    <xf numFmtId="0" fontId="8" fillId="0" borderId="0"/>
    <xf numFmtId="0" fontId="29" fillId="0" borderId="0"/>
    <xf numFmtId="0" fontId="10" fillId="0" borderId="0"/>
    <xf numFmtId="0" fontId="10" fillId="0" borderId="0">
      <alignment wrapText="1"/>
    </xf>
    <xf numFmtId="0" fontId="10" fillId="0" borderId="0"/>
    <xf numFmtId="0" fontId="10" fillId="0" borderId="0"/>
    <xf numFmtId="0" fontId="10" fillId="0" borderId="0"/>
    <xf numFmtId="0" fontId="20" fillId="0" borderId="0"/>
    <xf numFmtId="0" fontId="2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27" fillId="0" borderId="0"/>
    <xf numFmtId="0" fontId="10" fillId="0" borderId="0"/>
    <xf numFmtId="0" fontId="28" fillId="0" borderId="0"/>
    <xf numFmtId="0" fontId="10" fillId="0" borderId="0">
      <alignment wrapText="1"/>
    </xf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165" fontId="7" fillId="0" borderId="0" applyBorder="0" applyProtection="0"/>
    <xf numFmtId="165" fontId="7" fillId="0" borderId="0" applyBorder="0" applyProtection="0"/>
    <xf numFmtId="167" fontId="7" fillId="0" borderId="0" applyBorder="0" applyProtection="0"/>
    <xf numFmtId="168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5" fontId="7" fillId="0" borderId="0" applyBorder="0" applyProtection="0"/>
    <xf numFmtId="166" fontId="29" fillId="0" borderId="0" applyFont="0" applyFill="0" applyBorder="0" applyProtection="0"/>
    <xf numFmtId="165" fontId="7" fillId="0" borderId="0" applyBorder="0" applyProtection="0"/>
  </cellStyleXfs>
  <cellXfs count="10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Fill="1"/>
    <xf numFmtId="0" fontId="3" fillId="0" borderId="0" xfId="0" applyFont="1"/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/>
    </xf>
    <xf numFmtId="16" fontId="2" fillId="0" borderId="5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3" fillId="0" borderId="1" xfId="0" applyFont="1" applyFill="1" applyBorder="1" applyAlignment="1"/>
    <xf numFmtId="0" fontId="3" fillId="0" borderId="6" xfId="0" applyFont="1" applyFill="1" applyBorder="1" applyAlignment="1"/>
    <xf numFmtId="0" fontId="3" fillId="0" borderId="0" xfId="0" applyFont="1" applyAlignment="1">
      <alignment horizontal="justify" vertical="center"/>
    </xf>
    <xf numFmtId="0" fontId="2" fillId="0" borderId="5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wrapText="1"/>
    </xf>
    <xf numFmtId="0" fontId="6" fillId="0" borderId="0" xfId="0" applyFont="1" applyFill="1" applyAlignment="1">
      <alignment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17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17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wrapText="1"/>
    </xf>
    <xf numFmtId="169" fontId="2" fillId="0" borderId="5" xfId="0" applyNumberFormat="1" applyFont="1" applyFill="1" applyBorder="1" applyAlignment="1">
      <alignment horizontal="center"/>
    </xf>
    <xf numFmtId="0" fontId="2" fillId="0" borderId="5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7" xfId="7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2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5" xfId="7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5" xfId="4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center"/>
    </xf>
    <xf numFmtId="169" fontId="2" fillId="0" borderId="3" xfId="0" applyNumberFormat="1" applyFont="1" applyFill="1" applyBorder="1" applyAlignment="1">
      <alignment horizontal="left"/>
    </xf>
    <xf numFmtId="169" fontId="2" fillId="0" borderId="1" xfId="0" applyNumberFormat="1" applyFont="1" applyFill="1" applyBorder="1" applyAlignment="1">
      <alignment horizontal="left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0" xfId="7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5" xfId="0" applyFont="1" applyBorder="1" applyAlignment="1">
      <alignment horizontal="left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</cellXfs>
  <cellStyles count="88">
    <cellStyle name="Accent" xfId="21"/>
    <cellStyle name="Accent 1" xfId="22"/>
    <cellStyle name="Accent 2" xfId="23"/>
    <cellStyle name="Accent 3" xfId="8"/>
    <cellStyle name="Bad" xfId="24"/>
    <cellStyle name="Error" xfId="1"/>
    <cellStyle name="Excel_BuiltIn_Hyperlink" xfId="15"/>
    <cellStyle name="Footnote" xfId="2"/>
    <cellStyle name="Good" xfId="25"/>
    <cellStyle name="Heading" xfId="20"/>
    <cellStyle name="Heading (user)" xfId="26"/>
    <cellStyle name="Heading 1" xfId="27"/>
    <cellStyle name="Heading 2" xfId="14"/>
    <cellStyle name="Hyperlink" xfId="11"/>
    <cellStyle name="Neutral" xfId="18"/>
    <cellStyle name="Note" xfId="29"/>
    <cellStyle name="Note 2" xfId="30"/>
    <cellStyle name="Result (user)" xfId="31"/>
    <cellStyle name="Status" xfId="32"/>
    <cellStyle name="Text" xfId="33"/>
    <cellStyle name="Warning" xfId="34"/>
    <cellStyle name="Гиперссылка" xfId="4" builtinId="8"/>
    <cellStyle name="Денежный 2" xfId="36"/>
    <cellStyle name="Обычный" xfId="0" builtinId="0"/>
    <cellStyle name="Обычный 10" xfId="7"/>
    <cellStyle name="Обычный 11" xfId="37"/>
    <cellStyle name="Обычный 12" xfId="38"/>
    <cellStyle name="Обычный 13" xfId="39"/>
    <cellStyle name="Обычный 14" xfId="40"/>
    <cellStyle name="Обычный 15" xfId="41"/>
    <cellStyle name="Обычный 16" xfId="42"/>
    <cellStyle name="Обычный 17" xfId="43"/>
    <cellStyle name="Обычный 18" xfId="44"/>
    <cellStyle name="Обычный 2" xfId="45"/>
    <cellStyle name="Обычный 2 10" xfId="46"/>
    <cellStyle name="Обычный 2 2" xfId="47"/>
    <cellStyle name="Обычный 2 2 2" xfId="48"/>
    <cellStyle name="Обычный 2 2 3" xfId="49"/>
    <cellStyle name="Обычный 2 2 4" xfId="50"/>
    <cellStyle name="Обычный 2 2_ИНФОРМАЦИЯ К ДУМЕ" xfId="51"/>
    <cellStyle name="Обычный 2 3" xfId="52"/>
    <cellStyle name="Обычный 2 3 2" xfId="53"/>
    <cellStyle name="Обычный 2 4" xfId="54"/>
    <cellStyle name="Обычный 2 4 2" xfId="9"/>
    <cellStyle name="Обычный 2 5" xfId="28"/>
    <cellStyle name="Обычный 2 6" xfId="13"/>
    <cellStyle name="Обычный 2 7" xfId="55"/>
    <cellStyle name="Обычный 2 8" xfId="56"/>
    <cellStyle name="Обычный 2 9" xfId="57"/>
    <cellStyle name="Обычный 2_2013-2015гг." xfId="12"/>
    <cellStyle name="Обычный 3" xfId="58"/>
    <cellStyle name="Обычный 3 2" xfId="59"/>
    <cellStyle name="Обычный 3 3" xfId="60"/>
    <cellStyle name="Обычный 3 4" xfId="61"/>
    <cellStyle name="Обычный 3 5" xfId="62"/>
    <cellStyle name="Обычный 30" xfId="63"/>
    <cellStyle name="Обычный 31" xfId="64"/>
    <cellStyle name="Обычный 34" xfId="65"/>
    <cellStyle name="Обычный 36" xfId="66"/>
    <cellStyle name="Обычный 4" xfId="67"/>
    <cellStyle name="Обычный 4 2" xfId="68"/>
    <cellStyle name="Обычный 4 3" xfId="70"/>
    <cellStyle name="Обычный 40" xfId="35"/>
    <cellStyle name="Обычный 43" xfId="72"/>
    <cellStyle name="Обычный 5" xfId="73"/>
    <cellStyle name="Обычный 5 2" xfId="5"/>
    <cellStyle name="Обычный 50" xfId="16"/>
    <cellStyle name="Обычный 51" xfId="17"/>
    <cellStyle name="Обычный 52" xfId="6"/>
    <cellStyle name="Обычный 54" xfId="3"/>
    <cellStyle name="Обычный 6" xfId="69"/>
    <cellStyle name="Обычный 60" xfId="74"/>
    <cellStyle name="Обычный 61" xfId="75"/>
    <cellStyle name="Обычный 7" xfId="71"/>
    <cellStyle name="Обычный 72" xfId="76"/>
    <cellStyle name="Обычный 8" xfId="10"/>
    <cellStyle name="Обычный 9" xfId="77"/>
    <cellStyle name="Финансовый 10" xfId="78"/>
    <cellStyle name="Финансовый 11" xfId="79"/>
    <cellStyle name="Финансовый 13" xfId="80"/>
    <cellStyle name="Финансовый 2" xfId="81"/>
    <cellStyle name="Финансовый 2 2" xfId="19"/>
    <cellStyle name="Финансовый 2 3" xfId="82"/>
    <cellStyle name="Финансовый 3" xfId="83"/>
    <cellStyle name="Финансовый 4" xfId="84"/>
    <cellStyle name="Финансовый 5" xfId="85"/>
    <cellStyle name="Финансовый 6" xfId="86"/>
    <cellStyle name="Финансовый 9" xfId="87"/>
  </cellStyles>
  <dxfs count="0"/>
  <tableStyles count="0" defaultTableStyle="TableStyleMedium2" defaultPivotStyle="PivotStyleLight16"/>
  <colors>
    <mruColors>
      <color rgb="FFBAFDB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tabSelected="1" zoomScale="90" zoomScaleNormal="90" workbookViewId="0">
      <selection activeCell="H5" sqref="H5:N5"/>
    </sheetView>
  </sheetViews>
  <sheetFormatPr defaultColWidth="9.140625" defaultRowHeight="15"/>
  <cols>
    <col min="1" max="1" width="9.140625" style="4"/>
    <col min="2" max="2" width="38" style="4" customWidth="1"/>
    <col min="3" max="3" width="9.140625" style="4"/>
    <col min="4" max="4" width="10.42578125" style="4" customWidth="1"/>
    <col min="5" max="11" width="9.140625" style="4"/>
    <col min="12" max="12" width="34.42578125" style="4" customWidth="1"/>
    <col min="13" max="13" width="15.28515625" style="4" customWidth="1"/>
    <col min="14" max="14" width="33.42578125" style="4" customWidth="1"/>
    <col min="15" max="16" width="9.140625" style="4"/>
    <col min="17" max="17" width="6.42578125" style="4" customWidth="1"/>
    <col min="18" max="16384" width="9.140625" style="4"/>
  </cols>
  <sheetData>
    <row r="1" spans="1:17">
      <c r="A1" s="91" t="s">
        <v>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</row>
    <row r="2" spans="1:17">
      <c r="A2" s="91" t="s">
        <v>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7">
      <c r="A3" s="92" t="s">
        <v>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7">
      <c r="A4" s="104" t="s">
        <v>119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</row>
    <row r="5" spans="1:17" ht="16.5" customHeight="1">
      <c r="A5" s="93" t="s">
        <v>5</v>
      </c>
      <c r="B5" s="93"/>
      <c r="C5" s="93"/>
      <c r="D5" s="93"/>
      <c r="E5" s="93"/>
      <c r="F5" s="93"/>
      <c r="G5" s="93"/>
      <c r="H5" s="93" t="s">
        <v>6</v>
      </c>
      <c r="I5" s="93"/>
      <c r="J5" s="93"/>
      <c r="K5" s="93"/>
      <c r="L5" s="93"/>
      <c r="M5" s="93"/>
      <c r="N5" s="93"/>
    </row>
    <row r="6" spans="1:17" ht="17.25" customHeight="1">
      <c r="A6" s="93" t="s">
        <v>7</v>
      </c>
      <c r="B6" s="93"/>
      <c r="C6" s="93"/>
      <c r="D6" s="93"/>
      <c r="E6" s="93"/>
      <c r="F6" s="93"/>
      <c r="G6" s="93"/>
      <c r="H6" s="94" t="s">
        <v>8</v>
      </c>
      <c r="I6" s="94"/>
      <c r="J6" s="94"/>
      <c r="K6" s="94"/>
      <c r="L6" s="94"/>
      <c r="M6" s="94"/>
      <c r="N6" s="94"/>
    </row>
    <row r="7" spans="1:17" ht="18" customHeight="1">
      <c r="A7" s="93" t="s">
        <v>9</v>
      </c>
      <c r="B7" s="93"/>
      <c r="C7" s="93"/>
      <c r="D7" s="93"/>
      <c r="E7" s="93"/>
      <c r="F7" s="93"/>
      <c r="G7" s="93"/>
      <c r="H7" s="93" t="s">
        <v>10</v>
      </c>
      <c r="I7" s="93"/>
      <c r="J7" s="93"/>
      <c r="K7" s="93"/>
      <c r="L7" s="93"/>
      <c r="M7" s="93"/>
      <c r="N7" s="93"/>
    </row>
    <row r="8" spans="1:17">
      <c r="A8" s="81" t="s">
        <v>11</v>
      </c>
      <c r="B8" s="82"/>
      <c r="C8" s="82"/>
      <c r="D8" s="82"/>
      <c r="E8" s="82"/>
      <c r="F8" s="82"/>
      <c r="G8" s="83"/>
      <c r="H8" s="54" t="s">
        <v>12</v>
      </c>
      <c r="I8" s="54"/>
      <c r="J8" s="54"/>
      <c r="K8" s="54"/>
      <c r="L8" s="54"/>
      <c r="M8" s="54"/>
      <c r="N8" s="54"/>
    </row>
    <row r="9" spans="1:17">
      <c r="A9" s="84"/>
      <c r="B9" s="85"/>
      <c r="C9" s="85"/>
      <c r="D9" s="85"/>
      <c r="E9" s="85"/>
      <c r="F9" s="85"/>
      <c r="G9" s="86"/>
      <c r="H9" s="57" t="s">
        <v>13</v>
      </c>
      <c r="I9" s="58"/>
      <c r="J9" s="58"/>
      <c r="K9" s="58"/>
      <c r="L9" s="58"/>
      <c r="M9" s="58"/>
      <c r="N9" s="59"/>
    </row>
    <row r="10" spans="1:17">
      <c r="A10" s="87"/>
      <c r="B10" s="88"/>
      <c r="C10" s="88"/>
      <c r="D10" s="88"/>
      <c r="E10" s="88"/>
      <c r="F10" s="88"/>
      <c r="G10" s="89"/>
      <c r="H10" s="57" t="s">
        <v>14</v>
      </c>
      <c r="I10" s="58"/>
      <c r="J10" s="58"/>
      <c r="K10" s="58"/>
      <c r="L10" s="58"/>
      <c r="M10" s="58"/>
      <c r="N10" s="59"/>
    </row>
    <row r="11" spans="1:17" ht="17.25" customHeight="1">
      <c r="A11" s="81" t="s">
        <v>15</v>
      </c>
      <c r="B11" s="82"/>
      <c r="C11" s="82"/>
      <c r="D11" s="82"/>
      <c r="E11" s="82"/>
      <c r="F11" s="82"/>
      <c r="G11" s="83"/>
      <c r="H11" s="94" t="s">
        <v>16</v>
      </c>
      <c r="I11" s="93"/>
      <c r="J11" s="93"/>
      <c r="K11" s="93"/>
      <c r="L11" s="93"/>
      <c r="M11" s="93"/>
      <c r="N11" s="93"/>
    </row>
    <row r="12" spans="1:17" ht="16.5" customHeight="1">
      <c r="A12" s="84"/>
      <c r="B12" s="85"/>
      <c r="C12" s="85"/>
      <c r="D12" s="85"/>
      <c r="E12" s="85"/>
      <c r="F12" s="85"/>
      <c r="G12" s="86"/>
      <c r="H12" s="75" t="s">
        <v>17</v>
      </c>
      <c r="I12" s="76"/>
      <c r="J12" s="76"/>
      <c r="K12" s="76"/>
      <c r="L12" s="76"/>
      <c r="M12" s="76"/>
      <c r="N12" s="77"/>
    </row>
    <row r="13" spans="1:17" ht="16.5" customHeight="1">
      <c r="A13" s="87"/>
      <c r="B13" s="88"/>
      <c r="C13" s="88"/>
      <c r="D13" s="88"/>
      <c r="E13" s="88"/>
      <c r="F13" s="88"/>
      <c r="G13" s="89"/>
      <c r="H13" s="75" t="s">
        <v>18</v>
      </c>
      <c r="I13" s="76"/>
      <c r="J13" s="76"/>
      <c r="K13" s="76"/>
      <c r="L13" s="76"/>
      <c r="M13" s="76"/>
      <c r="N13" s="77"/>
    </row>
    <row r="14" spans="1:17" ht="21.75" customHeight="1">
      <c r="A14" s="78" t="s">
        <v>19</v>
      </c>
      <c r="B14" s="78"/>
      <c r="C14" s="78"/>
      <c r="D14" s="78"/>
      <c r="E14" s="78"/>
      <c r="F14" s="78"/>
      <c r="G14" s="78"/>
      <c r="H14" s="79">
        <f>Финансирование!I4</f>
        <v>1109067.8</v>
      </c>
      <c r="I14" s="80"/>
      <c r="J14" s="12" t="s">
        <v>20</v>
      </c>
      <c r="K14" s="13"/>
      <c r="L14" s="13"/>
      <c r="M14" s="13"/>
      <c r="N14" s="14"/>
    </row>
    <row r="15" spans="1:17" ht="32.25" customHeight="1">
      <c r="A15" s="54" t="s">
        <v>21</v>
      </c>
      <c r="B15" s="54"/>
      <c r="C15" s="54"/>
      <c r="D15" s="54"/>
      <c r="E15" s="54"/>
      <c r="F15" s="54"/>
      <c r="G15" s="54"/>
      <c r="H15" s="54" t="s">
        <v>22</v>
      </c>
      <c r="I15" s="78"/>
      <c r="J15" s="78"/>
      <c r="K15" s="78"/>
      <c r="L15" s="78"/>
      <c r="M15" s="78"/>
      <c r="N15" s="78"/>
    </row>
    <row r="16" spans="1:17" ht="16.5" customHeight="1">
      <c r="A16" s="72" t="s">
        <v>23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Q16" s="15"/>
    </row>
    <row r="17" spans="1:17" ht="44.25" customHeight="1">
      <c r="A17" s="38" t="s">
        <v>24</v>
      </c>
      <c r="B17" s="38" t="s">
        <v>25</v>
      </c>
      <c r="C17" s="38" t="s">
        <v>26</v>
      </c>
      <c r="D17" s="73" t="s">
        <v>27</v>
      </c>
      <c r="E17" s="73"/>
      <c r="F17" s="38" t="s">
        <v>28</v>
      </c>
      <c r="G17" s="38"/>
      <c r="H17" s="38"/>
      <c r="I17" s="38"/>
      <c r="J17" s="38"/>
      <c r="K17" s="38"/>
      <c r="L17" s="39" t="s">
        <v>29</v>
      </c>
      <c r="M17" s="40" t="s">
        <v>30</v>
      </c>
      <c r="N17" s="40" t="s">
        <v>31</v>
      </c>
      <c r="Q17" s="15"/>
    </row>
    <row r="18" spans="1:17">
      <c r="A18" s="38"/>
      <c r="B18" s="38"/>
      <c r="C18" s="38"/>
      <c r="D18" s="5" t="s">
        <v>32</v>
      </c>
      <c r="E18" s="5" t="s">
        <v>33</v>
      </c>
      <c r="F18" s="5">
        <v>2025</v>
      </c>
      <c r="G18" s="5">
        <v>2026</v>
      </c>
      <c r="H18" s="5">
        <v>2027</v>
      </c>
      <c r="I18" s="5">
        <v>2028</v>
      </c>
      <c r="J18" s="5">
        <v>2029</v>
      </c>
      <c r="K18" s="5">
        <v>2030</v>
      </c>
      <c r="L18" s="39"/>
      <c r="M18" s="40"/>
      <c r="N18" s="40"/>
      <c r="Q18" s="15"/>
    </row>
    <row r="19" spans="1:17">
      <c r="A19" s="5">
        <v>1</v>
      </c>
      <c r="B19" s="5">
        <v>2</v>
      </c>
      <c r="C19" s="5">
        <v>3</v>
      </c>
      <c r="D19" s="5">
        <v>4</v>
      </c>
      <c r="E19" s="5">
        <v>5</v>
      </c>
      <c r="F19" s="5">
        <v>6</v>
      </c>
      <c r="G19" s="5">
        <v>7</v>
      </c>
      <c r="H19" s="5">
        <v>8</v>
      </c>
      <c r="I19" s="5">
        <v>9</v>
      </c>
      <c r="J19" s="5">
        <v>10</v>
      </c>
      <c r="K19" s="5">
        <v>11</v>
      </c>
      <c r="L19" s="5">
        <v>12</v>
      </c>
      <c r="M19" s="5">
        <v>13</v>
      </c>
      <c r="N19" s="5">
        <v>14</v>
      </c>
    </row>
    <row r="20" spans="1:17" ht="19.5" customHeight="1">
      <c r="A20" s="74" t="s">
        <v>34</v>
      </c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</row>
    <row r="21" spans="1:17" ht="102" customHeight="1">
      <c r="A21" s="21">
        <v>1</v>
      </c>
      <c r="B21" s="17" t="s">
        <v>35</v>
      </c>
      <c r="C21" s="20" t="s">
        <v>36</v>
      </c>
      <c r="D21" s="21">
        <v>184.47</v>
      </c>
      <c r="E21" s="21">
        <v>2024</v>
      </c>
      <c r="F21" s="21">
        <v>184.47</v>
      </c>
      <c r="G21" s="21">
        <v>184.47</v>
      </c>
      <c r="H21" s="21">
        <v>184.47</v>
      </c>
      <c r="I21" s="21">
        <v>184.47</v>
      </c>
      <c r="J21" s="21">
        <v>184.47</v>
      </c>
      <c r="K21" s="21">
        <v>184.47</v>
      </c>
      <c r="L21" s="16" t="s">
        <v>109</v>
      </c>
      <c r="M21" s="21" t="s">
        <v>37</v>
      </c>
      <c r="N21" s="16" t="s">
        <v>111</v>
      </c>
    </row>
    <row r="22" spans="1:17" ht="105">
      <c r="A22" s="21">
        <v>2</v>
      </c>
      <c r="B22" s="17" t="s">
        <v>39</v>
      </c>
      <c r="C22" s="20" t="s">
        <v>36</v>
      </c>
      <c r="D22" s="21">
        <v>0</v>
      </c>
      <c r="E22" s="21">
        <v>2024</v>
      </c>
      <c r="F22" s="21" t="s">
        <v>111</v>
      </c>
      <c r="G22" s="21">
        <v>1.05</v>
      </c>
      <c r="H22" s="21" t="s">
        <v>111</v>
      </c>
      <c r="I22" s="21" t="s">
        <v>111</v>
      </c>
      <c r="J22" s="21" t="s">
        <v>111</v>
      </c>
      <c r="K22" s="21" t="s">
        <v>111</v>
      </c>
      <c r="L22" s="16" t="s">
        <v>107</v>
      </c>
      <c r="M22" s="21" t="s">
        <v>110</v>
      </c>
      <c r="N22" s="16" t="s">
        <v>111</v>
      </c>
    </row>
    <row r="23" spans="1:17" ht="108.75" customHeight="1">
      <c r="A23" s="21">
        <v>3</v>
      </c>
      <c r="B23" s="18" t="s">
        <v>40</v>
      </c>
      <c r="C23" s="20" t="s">
        <v>36</v>
      </c>
      <c r="D23" s="21">
        <v>0</v>
      </c>
      <c r="E23" s="21">
        <v>2024</v>
      </c>
      <c r="F23" s="21" t="s">
        <v>111</v>
      </c>
      <c r="G23" s="21" t="s">
        <v>111</v>
      </c>
      <c r="H23" s="21" t="s">
        <v>111</v>
      </c>
      <c r="I23" s="21" t="s">
        <v>111</v>
      </c>
      <c r="J23" s="21" t="s">
        <v>111</v>
      </c>
      <c r="K23" s="21" t="s">
        <v>111</v>
      </c>
      <c r="L23" s="16" t="s">
        <v>105</v>
      </c>
      <c r="M23" s="21" t="s">
        <v>38</v>
      </c>
      <c r="N23" s="16" t="s">
        <v>111</v>
      </c>
    </row>
    <row r="24" spans="1:17" ht="110.25" customHeight="1">
      <c r="A24" s="21">
        <v>4</v>
      </c>
      <c r="B24" s="19" t="s">
        <v>41</v>
      </c>
      <c r="C24" s="20" t="s">
        <v>36</v>
      </c>
      <c r="D24" s="21">
        <v>152.32</v>
      </c>
      <c r="E24" s="21">
        <v>2024</v>
      </c>
      <c r="F24" s="25">
        <v>2.5</v>
      </c>
      <c r="G24" s="25">
        <v>1.8</v>
      </c>
      <c r="H24" s="25">
        <v>0.85</v>
      </c>
      <c r="I24" s="25" t="s">
        <v>111</v>
      </c>
      <c r="J24" s="25" t="s">
        <v>111</v>
      </c>
      <c r="K24" s="25" t="s">
        <v>111</v>
      </c>
      <c r="L24" s="16" t="s">
        <v>105</v>
      </c>
      <c r="M24" s="21" t="s">
        <v>38</v>
      </c>
      <c r="N24" s="16" t="s">
        <v>111</v>
      </c>
    </row>
    <row r="25" spans="1:17" ht="107.25" customHeight="1">
      <c r="A25" s="21">
        <v>5</v>
      </c>
      <c r="B25" s="16" t="s">
        <v>104</v>
      </c>
      <c r="C25" s="22" t="s">
        <v>42</v>
      </c>
      <c r="D25" s="21">
        <v>82.57</v>
      </c>
      <c r="E25" s="21">
        <v>2024</v>
      </c>
      <c r="F25" s="23">
        <v>83.93</v>
      </c>
      <c r="G25" s="23">
        <v>85.47</v>
      </c>
      <c r="H25" s="21">
        <v>85.93</v>
      </c>
      <c r="I25" s="21">
        <v>85.93</v>
      </c>
      <c r="J25" s="21">
        <v>85.93</v>
      </c>
      <c r="K25" s="21">
        <v>85.93</v>
      </c>
      <c r="L25" s="16" t="s">
        <v>106</v>
      </c>
      <c r="M25" s="21" t="s">
        <v>37</v>
      </c>
      <c r="N25" s="16" t="s">
        <v>108</v>
      </c>
    </row>
    <row r="26" spans="1:17" ht="17.25" customHeight="1">
      <c r="A26" s="36" t="s">
        <v>43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37"/>
    </row>
    <row r="27" spans="1:17" ht="30">
      <c r="A27" s="20">
        <v>6</v>
      </c>
      <c r="B27" s="16" t="s">
        <v>44</v>
      </c>
      <c r="C27" s="22" t="s">
        <v>45</v>
      </c>
      <c r="D27" s="21">
        <v>115</v>
      </c>
      <c r="E27" s="20">
        <v>2024</v>
      </c>
      <c r="F27" s="21">
        <v>115</v>
      </c>
      <c r="G27" s="21">
        <v>115</v>
      </c>
      <c r="H27" s="21">
        <v>115</v>
      </c>
      <c r="I27" s="21">
        <v>115</v>
      </c>
      <c r="J27" s="21">
        <v>115</v>
      </c>
      <c r="K27" s="21">
        <v>115</v>
      </c>
      <c r="L27" s="45" t="s">
        <v>109</v>
      </c>
      <c r="M27" s="21" t="s">
        <v>37</v>
      </c>
      <c r="N27" s="16" t="s">
        <v>111</v>
      </c>
    </row>
    <row r="28" spans="1:17" ht="30">
      <c r="A28" s="20">
        <v>7</v>
      </c>
      <c r="B28" s="16" t="s">
        <v>46</v>
      </c>
      <c r="C28" s="22" t="s">
        <v>45</v>
      </c>
      <c r="D28" s="21">
        <v>8835</v>
      </c>
      <c r="E28" s="20">
        <v>2024</v>
      </c>
      <c r="F28" s="21">
        <v>8835</v>
      </c>
      <c r="G28" s="21">
        <v>8835</v>
      </c>
      <c r="H28" s="21">
        <v>8835</v>
      </c>
      <c r="I28" s="21">
        <v>8835</v>
      </c>
      <c r="J28" s="21">
        <v>8835</v>
      </c>
      <c r="K28" s="21">
        <v>8835</v>
      </c>
      <c r="L28" s="46"/>
      <c r="M28" s="21" t="s">
        <v>37</v>
      </c>
      <c r="N28" s="16" t="s">
        <v>111</v>
      </c>
    </row>
    <row r="29" spans="1:17" ht="30">
      <c r="A29" s="20">
        <v>8</v>
      </c>
      <c r="B29" s="16" t="s">
        <v>47</v>
      </c>
      <c r="C29" s="22" t="s">
        <v>45</v>
      </c>
      <c r="D29" s="21">
        <v>46</v>
      </c>
      <c r="E29" s="20">
        <v>2024</v>
      </c>
      <c r="F29" s="21">
        <v>46</v>
      </c>
      <c r="G29" s="21">
        <v>46</v>
      </c>
      <c r="H29" s="21">
        <v>46</v>
      </c>
      <c r="I29" s="21">
        <v>46</v>
      </c>
      <c r="J29" s="21">
        <v>46</v>
      </c>
      <c r="K29" s="21">
        <v>46</v>
      </c>
      <c r="L29" s="47"/>
      <c r="M29" s="21" t="s">
        <v>37</v>
      </c>
      <c r="N29" s="16" t="s">
        <v>111</v>
      </c>
    </row>
    <row r="30" spans="1:17" ht="19.5" customHeight="1">
      <c r="A30" s="36" t="s">
        <v>48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37"/>
    </row>
    <row r="31" spans="1:17" ht="30">
      <c r="A31" s="20">
        <v>9</v>
      </c>
      <c r="B31" s="16" t="s">
        <v>49</v>
      </c>
      <c r="C31" s="22" t="s">
        <v>50</v>
      </c>
      <c r="D31" s="24">
        <v>48300</v>
      </c>
      <c r="E31" s="20">
        <v>2024</v>
      </c>
      <c r="F31" s="24">
        <v>48300</v>
      </c>
      <c r="G31" s="24">
        <v>48300</v>
      </c>
      <c r="H31" s="24">
        <v>48300</v>
      </c>
      <c r="I31" s="24">
        <v>48300</v>
      </c>
      <c r="J31" s="24">
        <v>48300</v>
      </c>
      <c r="K31" s="24">
        <v>48300</v>
      </c>
      <c r="L31" s="45" t="s">
        <v>109</v>
      </c>
      <c r="M31" s="21" t="s">
        <v>37</v>
      </c>
      <c r="N31" s="16" t="s">
        <v>111</v>
      </c>
    </row>
    <row r="32" spans="1:17" ht="30">
      <c r="A32" s="20">
        <v>10</v>
      </c>
      <c r="B32" s="16" t="s">
        <v>51</v>
      </c>
      <c r="C32" s="22" t="s">
        <v>45</v>
      </c>
      <c r="D32" s="21">
        <v>35</v>
      </c>
      <c r="E32" s="20">
        <v>2024</v>
      </c>
      <c r="F32" s="21">
        <v>35</v>
      </c>
      <c r="G32" s="21">
        <v>35</v>
      </c>
      <c r="H32" s="21">
        <v>35</v>
      </c>
      <c r="I32" s="21">
        <v>35</v>
      </c>
      <c r="J32" s="21">
        <v>35</v>
      </c>
      <c r="K32" s="21">
        <v>35</v>
      </c>
      <c r="L32" s="46"/>
      <c r="M32" s="21" t="s">
        <v>37</v>
      </c>
      <c r="N32" s="16" t="s">
        <v>111</v>
      </c>
    </row>
    <row r="33" spans="1:14" ht="30">
      <c r="A33" s="20">
        <v>11</v>
      </c>
      <c r="B33" s="16" t="s">
        <v>52</v>
      </c>
      <c r="C33" s="22" t="s">
        <v>45</v>
      </c>
      <c r="D33" s="21">
        <v>1665</v>
      </c>
      <c r="E33" s="20">
        <v>2024</v>
      </c>
      <c r="F33" s="21">
        <v>1665</v>
      </c>
      <c r="G33" s="21">
        <v>1685</v>
      </c>
      <c r="H33" s="21">
        <v>1685</v>
      </c>
      <c r="I33" s="21">
        <v>1685</v>
      </c>
      <c r="J33" s="21">
        <v>1685</v>
      </c>
      <c r="K33" s="21">
        <v>1685</v>
      </c>
      <c r="L33" s="46"/>
      <c r="M33" s="21" t="s">
        <v>37</v>
      </c>
      <c r="N33" s="16" t="s">
        <v>111</v>
      </c>
    </row>
    <row r="34" spans="1:14" ht="30">
      <c r="A34" s="20">
        <v>12</v>
      </c>
      <c r="B34" s="16" t="s">
        <v>53</v>
      </c>
      <c r="C34" s="22" t="s">
        <v>116</v>
      </c>
      <c r="D34" s="21">
        <v>8500</v>
      </c>
      <c r="E34" s="20">
        <v>2024</v>
      </c>
      <c r="F34" s="21">
        <v>8500</v>
      </c>
      <c r="G34" s="21">
        <v>8500</v>
      </c>
      <c r="H34" s="21">
        <v>8500</v>
      </c>
      <c r="I34" s="21">
        <v>8500</v>
      </c>
      <c r="J34" s="21">
        <v>8500</v>
      </c>
      <c r="K34" s="21">
        <v>8500</v>
      </c>
      <c r="L34" s="46"/>
      <c r="M34" s="21" t="s">
        <v>37</v>
      </c>
      <c r="N34" s="16" t="s">
        <v>111</v>
      </c>
    </row>
    <row r="35" spans="1:14" ht="45">
      <c r="A35" s="20">
        <v>13</v>
      </c>
      <c r="B35" s="16" t="s">
        <v>54</v>
      </c>
      <c r="C35" s="22" t="s">
        <v>55</v>
      </c>
      <c r="D35" s="21">
        <v>12</v>
      </c>
      <c r="E35" s="20">
        <v>2024</v>
      </c>
      <c r="F35" s="21">
        <v>12</v>
      </c>
      <c r="G35" s="21">
        <v>12</v>
      </c>
      <c r="H35" s="21">
        <v>12</v>
      </c>
      <c r="I35" s="21">
        <v>12</v>
      </c>
      <c r="J35" s="21">
        <v>12</v>
      </c>
      <c r="K35" s="21">
        <v>12</v>
      </c>
      <c r="L35" s="47"/>
      <c r="M35" s="21" t="s">
        <v>37</v>
      </c>
      <c r="N35" s="16" t="s">
        <v>111</v>
      </c>
    </row>
    <row r="36" spans="1:14">
      <c r="A36" s="65" t="s">
        <v>56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</row>
    <row r="37" spans="1:14" ht="36" customHeight="1">
      <c r="A37" s="6" t="s">
        <v>24</v>
      </c>
      <c r="B37" s="66" t="s">
        <v>57</v>
      </c>
      <c r="C37" s="66"/>
      <c r="D37" s="66"/>
      <c r="E37" s="67"/>
      <c r="F37" s="68" t="s">
        <v>58</v>
      </c>
      <c r="G37" s="69"/>
      <c r="H37" s="69"/>
      <c r="I37" s="69"/>
      <c r="J37" s="69"/>
      <c r="K37" s="69"/>
      <c r="L37" s="70"/>
      <c r="M37" s="71" t="s">
        <v>59</v>
      </c>
      <c r="N37" s="71"/>
    </row>
    <row r="38" spans="1:14">
      <c r="A38" s="7">
        <v>1</v>
      </c>
      <c r="B38" s="62">
        <v>2</v>
      </c>
      <c r="C38" s="62"/>
      <c r="D38" s="62"/>
      <c r="E38" s="63"/>
      <c r="F38" s="64">
        <v>3</v>
      </c>
      <c r="G38" s="64"/>
      <c r="H38" s="64"/>
      <c r="I38" s="64"/>
      <c r="J38" s="64"/>
      <c r="K38" s="64"/>
      <c r="L38" s="64"/>
      <c r="M38" s="64">
        <v>4</v>
      </c>
      <c r="N38" s="64"/>
    </row>
    <row r="39" spans="1:14" ht="16.5" customHeight="1">
      <c r="A39" s="7" t="s">
        <v>60</v>
      </c>
      <c r="B39" s="51" t="s">
        <v>61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3"/>
    </row>
    <row r="40" spans="1:14" s="2" customFormat="1" ht="18.75" customHeight="1">
      <c r="A40" s="8" t="s">
        <v>62</v>
      </c>
      <c r="B40" s="51" t="s">
        <v>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3"/>
    </row>
    <row r="41" spans="1:14" s="2" customFormat="1">
      <c r="A41" s="7"/>
      <c r="B41" s="51" t="s">
        <v>100</v>
      </c>
      <c r="C41" s="52"/>
      <c r="D41" s="52"/>
      <c r="E41" s="53"/>
      <c r="F41" s="51" t="s">
        <v>64</v>
      </c>
      <c r="G41" s="52"/>
      <c r="H41" s="52"/>
      <c r="I41" s="52"/>
      <c r="J41" s="52"/>
      <c r="K41" s="52"/>
      <c r="L41" s="53"/>
      <c r="M41" s="60"/>
      <c r="N41" s="60"/>
    </row>
    <row r="42" spans="1:14" ht="318" customHeight="1">
      <c r="A42" s="9" t="s">
        <v>65</v>
      </c>
      <c r="B42" s="56" t="s">
        <v>103</v>
      </c>
      <c r="C42" s="56"/>
      <c r="D42" s="56"/>
      <c r="E42" s="37"/>
      <c r="F42" s="36" t="s">
        <v>113</v>
      </c>
      <c r="G42" s="56"/>
      <c r="H42" s="56"/>
      <c r="I42" s="56"/>
      <c r="J42" s="56"/>
      <c r="K42" s="56"/>
      <c r="L42" s="37"/>
      <c r="M42" s="61" t="s">
        <v>112</v>
      </c>
      <c r="N42" s="61"/>
    </row>
    <row r="43" spans="1:14" ht="20.25" customHeight="1">
      <c r="A43" s="9" t="s">
        <v>66</v>
      </c>
      <c r="B43" s="36" t="s">
        <v>67</v>
      </c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37"/>
    </row>
    <row r="44" spans="1:14" ht="21.75" customHeight="1">
      <c r="A44" s="9" t="s">
        <v>68</v>
      </c>
      <c r="B44" s="57" t="s">
        <v>1</v>
      </c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9"/>
    </row>
    <row r="45" spans="1:14">
      <c r="A45" s="10"/>
      <c r="B45" s="51" t="s">
        <v>63</v>
      </c>
      <c r="C45" s="52"/>
      <c r="D45" s="52"/>
      <c r="E45" s="53"/>
      <c r="F45" s="51" t="s">
        <v>64</v>
      </c>
      <c r="G45" s="52"/>
      <c r="H45" s="52"/>
      <c r="I45" s="52"/>
      <c r="J45" s="52"/>
      <c r="K45" s="52"/>
      <c r="L45" s="53"/>
      <c r="M45" s="54"/>
      <c r="N45" s="54"/>
    </row>
    <row r="46" spans="1:14" s="3" customFormat="1" ht="180.75" customHeight="1">
      <c r="A46" s="11" t="s">
        <v>69</v>
      </c>
      <c r="B46" s="55" t="s">
        <v>114</v>
      </c>
      <c r="C46" s="55"/>
      <c r="D46" s="55"/>
      <c r="E46" s="55"/>
      <c r="F46" s="42" t="s">
        <v>115</v>
      </c>
      <c r="G46" s="43"/>
      <c r="H46" s="43"/>
      <c r="I46" s="43"/>
      <c r="J46" s="43"/>
      <c r="K46" s="43"/>
      <c r="L46" s="44"/>
      <c r="M46" s="42" t="s">
        <v>102</v>
      </c>
      <c r="N46" s="44"/>
    </row>
    <row r="47" spans="1:14" s="3" customFormat="1" ht="12.75" customHeight="1">
      <c r="A47" s="11" t="s">
        <v>70</v>
      </c>
      <c r="B47" s="41" t="s">
        <v>71</v>
      </c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</row>
    <row r="48" spans="1:14" s="3" customFormat="1" ht="17.25" customHeight="1">
      <c r="A48" s="11" t="s">
        <v>72</v>
      </c>
      <c r="B48" s="48" t="s">
        <v>73</v>
      </c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50"/>
    </row>
    <row r="49" spans="1:14">
      <c r="A49" s="10"/>
      <c r="B49" s="51" t="s">
        <v>63</v>
      </c>
      <c r="C49" s="52"/>
      <c r="D49" s="52"/>
      <c r="E49" s="53"/>
      <c r="F49" s="51" t="s">
        <v>64</v>
      </c>
      <c r="G49" s="52"/>
      <c r="H49" s="52"/>
      <c r="I49" s="52"/>
      <c r="J49" s="52"/>
      <c r="K49" s="52"/>
      <c r="L49" s="53"/>
      <c r="M49" s="54"/>
      <c r="N49" s="54"/>
    </row>
    <row r="50" spans="1:14" s="3" customFormat="1" ht="127.5" customHeight="1">
      <c r="A50" s="27" t="s">
        <v>74</v>
      </c>
      <c r="B50" s="34" t="s">
        <v>117</v>
      </c>
      <c r="C50" s="34"/>
      <c r="D50" s="34"/>
      <c r="E50" s="34"/>
      <c r="F50" s="35" t="s">
        <v>118</v>
      </c>
      <c r="G50" s="35"/>
      <c r="H50" s="35"/>
      <c r="I50" s="35"/>
      <c r="J50" s="35"/>
      <c r="K50" s="35"/>
      <c r="L50" s="35"/>
      <c r="M50" s="36" t="s">
        <v>101</v>
      </c>
      <c r="N50" s="37"/>
    </row>
    <row r="51" spans="1:14" s="3" customFormat="1">
      <c r="B51" s="90"/>
      <c r="C51" s="90"/>
      <c r="D51" s="90"/>
      <c r="E51" s="90"/>
    </row>
    <row r="53" spans="1:14">
      <c r="E53" s="4" t="s">
        <v>75</v>
      </c>
    </row>
  </sheetData>
  <mergeCells count="68">
    <mergeCell ref="A4:N4"/>
    <mergeCell ref="B51:E51"/>
    <mergeCell ref="A1:N1"/>
    <mergeCell ref="A2:N2"/>
    <mergeCell ref="A3:N3"/>
    <mergeCell ref="A5:G5"/>
    <mergeCell ref="H5:N5"/>
    <mergeCell ref="A6:G6"/>
    <mergeCell ref="H6:N6"/>
    <mergeCell ref="A7:G7"/>
    <mergeCell ref="H7:N7"/>
    <mergeCell ref="H8:N8"/>
    <mergeCell ref="A8:G10"/>
    <mergeCell ref="H9:N9"/>
    <mergeCell ref="H10:N10"/>
    <mergeCell ref="H11:N11"/>
    <mergeCell ref="H12:N12"/>
    <mergeCell ref="H13:N13"/>
    <mergeCell ref="A14:G14"/>
    <mergeCell ref="H14:I14"/>
    <mergeCell ref="A11:G13"/>
    <mergeCell ref="A15:G15"/>
    <mergeCell ref="H15:N15"/>
    <mergeCell ref="A16:N16"/>
    <mergeCell ref="D17:E17"/>
    <mergeCell ref="F17:K17"/>
    <mergeCell ref="A20:N20"/>
    <mergeCell ref="A26:N26"/>
    <mergeCell ref="A30:N30"/>
    <mergeCell ref="A36:N36"/>
    <mergeCell ref="B37:E37"/>
    <mergeCell ref="F37:L37"/>
    <mergeCell ref="M37:N37"/>
    <mergeCell ref="B38:E38"/>
    <mergeCell ref="F38:L38"/>
    <mergeCell ref="M38:N38"/>
    <mergeCell ref="B39:N39"/>
    <mergeCell ref="B40:N40"/>
    <mergeCell ref="B41:E41"/>
    <mergeCell ref="F41:L41"/>
    <mergeCell ref="M41:N41"/>
    <mergeCell ref="B42:E42"/>
    <mergeCell ref="F42:L42"/>
    <mergeCell ref="M42:N42"/>
    <mergeCell ref="M49:N49"/>
    <mergeCell ref="B46:E46"/>
    <mergeCell ref="M46:N46"/>
    <mergeCell ref="B43:N43"/>
    <mergeCell ref="B44:N44"/>
    <mergeCell ref="B45:E45"/>
    <mergeCell ref="F45:L45"/>
    <mergeCell ref="M45:N45"/>
    <mergeCell ref="B50:E50"/>
    <mergeCell ref="F50:L50"/>
    <mergeCell ref="M50:N50"/>
    <mergeCell ref="A17:A18"/>
    <mergeCell ref="B17:B18"/>
    <mergeCell ref="C17:C18"/>
    <mergeCell ref="L17:L18"/>
    <mergeCell ref="M17:M18"/>
    <mergeCell ref="N17:N18"/>
    <mergeCell ref="B47:N47"/>
    <mergeCell ref="F46:L46"/>
    <mergeCell ref="L27:L29"/>
    <mergeCell ref="L31:L35"/>
    <mergeCell ref="B48:N48"/>
    <mergeCell ref="B49:E49"/>
    <mergeCell ref="F49:L49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zoomScaleNormal="90" workbookViewId="0">
      <pane xSplit="1" ySplit="3" topLeftCell="B4" activePane="bottomRight" state="frozen"/>
      <selection pane="topRight"/>
      <selection pane="bottomLeft"/>
      <selection pane="bottomRight" activeCell="B10" sqref="B10"/>
    </sheetView>
  </sheetViews>
  <sheetFormatPr defaultColWidth="9.140625" defaultRowHeight="15"/>
  <cols>
    <col min="1" max="1" width="9.140625" style="1"/>
    <col min="2" max="2" width="58.7109375" style="1" customWidth="1"/>
    <col min="3" max="3" width="9.5703125" style="1" customWidth="1"/>
    <col min="4" max="4" width="10.28515625" style="1" customWidth="1"/>
    <col min="5" max="5" width="9.5703125" style="1" customWidth="1"/>
    <col min="6" max="8" width="9.140625" style="1"/>
    <col min="9" max="9" width="12" style="1" customWidth="1"/>
    <col min="10" max="11" width="9.140625" style="1"/>
    <col min="12" max="12" width="10.28515625" style="1" customWidth="1"/>
    <col min="13" max="16384" width="9.140625" style="1"/>
  </cols>
  <sheetData>
    <row r="1" spans="1:9">
      <c r="A1" s="62" t="s">
        <v>76</v>
      </c>
      <c r="B1" s="62"/>
      <c r="C1" s="62"/>
      <c r="D1" s="62"/>
      <c r="E1" s="62"/>
      <c r="F1" s="62"/>
      <c r="G1" s="62"/>
      <c r="H1" s="62"/>
      <c r="I1" s="62"/>
    </row>
    <row r="2" spans="1:9">
      <c r="A2" s="96" t="s">
        <v>24</v>
      </c>
      <c r="B2" s="98" t="s">
        <v>77</v>
      </c>
      <c r="C2" s="95" t="s">
        <v>78</v>
      </c>
      <c r="D2" s="62"/>
      <c r="E2" s="62"/>
      <c r="F2" s="62"/>
      <c r="G2" s="62"/>
      <c r="H2" s="62"/>
      <c r="I2" s="63"/>
    </row>
    <row r="3" spans="1:9">
      <c r="A3" s="97"/>
      <c r="B3" s="99"/>
      <c r="C3" s="26" t="s">
        <v>79</v>
      </c>
      <c r="D3" s="26" t="s">
        <v>80</v>
      </c>
      <c r="E3" s="26" t="s">
        <v>81</v>
      </c>
      <c r="F3" s="26">
        <v>2028</v>
      </c>
      <c r="G3" s="26">
        <v>2029</v>
      </c>
      <c r="H3" s="26">
        <v>2030</v>
      </c>
      <c r="I3" s="28" t="s">
        <v>82</v>
      </c>
    </row>
    <row r="4" spans="1:9" ht="34.5" customHeight="1">
      <c r="A4" s="100"/>
      <c r="B4" s="29" t="s">
        <v>83</v>
      </c>
      <c r="C4" s="31">
        <f>C5+C6</f>
        <v>280142.5</v>
      </c>
      <c r="D4" s="31">
        <f t="shared" ref="D4:H4" si="0">D5+D6</f>
        <v>211221</v>
      </c>
      <c r="E4" s="31">
        <f t="shared" si="0"/>
        <v>243637.3</v>
      </c>
      <c r="F4" s="31">
        <f t="shared" si="0"/>
        <v>124689</v>
      </c>
      <c r="G4" s="31">
        <f t="shared" si="0"/>
        <v>124689</v>
      </c>
      <c r="H4" s="31">
        <f t="shared" si="0"/>
        <v>124689</v>
      </c>
      <c r="I4" s="31">
        <f>SUM(C4:H4)</f>
        <v>1109067.8</v>
      </c>
    </row>
    <row r="5" spans="1:9" ht="21.75" customHeight="1">
      <c r="A5" s="101"/>
      <c r="B5" s="29" t="s">
        <v>84</v>
      </c>
      <c r="C5" s="31">
        <f>C9</f>
        <v>113000.1</v>
      </c>
      <c r="D5" s="31">
        <f t="shared" ref="D5:H5" si="1">D9</f>
        <v>113357.1</v>
      </c>
      <c r="E5" s="31">
        <f t="shared" si="1"/>
        <v>113000.8</v>
      </c>
      <c r="F5" s="31">
        <f t="shared" si="1"/>
        <v>0</v>
      </c>
      <c r="G5" s="31">
        <f t="shared" si="1"/>
        <v>0</v>
      </c>
      <c r="H5" s="31">
        <f t="shared" si="1"/>
        <v>0</v>
      </c>
      <c r="I5" s="31">
        <f t="shared" ref="I5:I31" si="2">SUM(C5:H5)</f>
        <v>339358</v>
      </c>
    </row>
    <row r="6" spans="1:9" ht="15" customHeight="1">
      <c r="A6" s="101"/>
      <c r="B6" s="29" t="s">
        <v>85</v>
      </c>
      <c r="C6" s="31">
        <f t="shared" ref="C6:H6" si="3">C10+C19+C29</f>
        <v>167142.39999999999</v>
      </c>
      <c r="D6" s="31">
        <f t="shared" si="3"/>
        <v>97863.900000000009</v>
      </c>
      <c r="E6" s="31">
        <f t="shared" si="3"/>
        <v>130636.5</v>
      </c>
      <c r="F6" s="31">
        <f t="shared" si="3"/>
        <v>124689</v>
      </c>
      <c r="G6" s="31">
        <f t="shared" si="3"/>
        <v>124689</v>
      </c>
      <c r="H6" s="31">
        <f t="shared" si="3"/>
        <v>124689</v>
      </c>
      <c r="I6" s="31">
        <f t="shared" si="2"/>
        <v>769709.8</v>
      </c>
    </row>
    <row r="7" spans="1:9" ht="15" customHeight="1">
      <c r="A7" s="102"/>
      <c r="B7" s="30" t="s">
        <v>86</v>
      </c>
      <c r="C7" s="31">
        <v>439.1</v>
      </c>
      <c r="D7" s="31">
        <v>439.1</v>
      </c>
      <c r="E7" s="31">
        <v>439.1</v>
      </c>
      <c r="F7" s="31">
        <v>439.1</v>
      </c>
      <c r="G7" s="31">
        <v>439.1</v>
      </c>
      <c r="H7" s="31">
        <v>439.1</v>
      </c>
      <c r="I7" s="31">
        <f t="shared" si="2"/>
        <v>2634.6</v>
      </c>
    </row>
    <row r="8" spans="1:9" ht="54.75" customHeight="1">
      <c r="A8" s="96" t="s">
        <v>60</v>
      </c>
      <c r="B8" s="30" t="s">
        <v>0</v>
      </c>
      <c r="C8" s="31">
        <f>C9+C10</f>
        <v>125828.5</v>
      </c>
      <c r="D8" s="31">
        <f t="shared" ref="D8:H8" si="4">D9+D10</f>
        <v>119323.40000000001</v>
      </c>
      <c r="E8" s="31">
        <f t="shared" si="4"/>
        <v>118948.3</v>
      </c>
      <c r="F8" s="31">
        <f t="shared" si="4"/>
        <v>0</v>
      </c>
      <c r="G8" s="31">
        <f t="shared" si="4"/>
        <v>0</v>
      </c>
      <c r="H8" s="31">
        <f t="shared" si="4"/>
        <v>0</v>
      </c>
      <c r="I8" s="31">
        <f t="shared" si="2"/>
        <v>364100.2</v>
      </c>
    </row>
    <row r="9" spans="1:9">
      <c r="A9" s="103"/>
      <c r="B9" s="29" t="s">
        <v>84</v>
      </c>
      <c r="C9" s="31">
        <f>C14</f>
        <v>113000.1</v>
      </c>
      <c r="D9" s="31">
        <f t="shared" ref="D9:H9" si="5">D14</f>
        <v>113357.1</v>
      </c>
      <c r="E9" s="31">
        <f t="shared" si="5"/>
        <v>113000.8</v>
      </c>
      <c r="F9" s="31">
        <f t="shared" si="5"/>
        <v>0</v>
      </c>
      <c r="G9" s="31">
        <f t="shared" si="5"/>
        <v>0</v>
      </c>
      <c r="H9" s="31">
        <f t="shared" si="5"/>
        <v>0</v>
      </c>
      <c r="I9" s="31">
        <f t="shared" si="2"/>
        <v>339358</v>
      </c>
    </row>
    <row r="10" spans="1:9">
      <c r="A10" s="97"/>
      <c r="B10" s="29" t="s">
        <v>85</v>
      </c>
      <c r="C10" s="31">
        <f>C12+C15+C17</f>
        <v>12828.4</v>
      </c>
      <c r="D10" s="31">
        <f t="shared" ref="D10:H10" si="6">D12+D15+D17</f>
        <v>5966.3</v>
      </c>
      <c r="E10" s="31">
        <f t="shared" si="6"/>
        <v>5947.5</v>
      </c>
      <c r="F10" s="31">
        <f t="shared" si="6"/>
        <v>0</v>
      </c>
      <c r="G10" s="31">
        <f t="shared" si="6"/>
        <v>0</v>
      </c>
      <c r="H10" s="31">
        <f t="shared" si="6"/>
        <v>0</v>
      </c>
      <c r="I10" s="31">
        <f t="shared" si="2"/>
        <v>24742.2</v>
      </c>
    </row>
    <row r="11" spans="1:9" ht="45">
      <c r="A11" s="96" t="s">
        <v>62</v>
      </c>
      <c r="B11" s="29" t="s">
        <v>87</v>
      </c>
      <c r="C11" s="31">
        <f>C12</f>
        <v>1835.4</v>
      </c>
      <c r="D11" s="31">
        <f t="shared" ref="D11:H11" si="7">D12</f>
        <v>0</v>
      </c>
      <c r="E11" s="31">
        <f t="shared" si="7"/>
        <v>0</v>
      </c>
      <c r="F11" s="31">
        <f t="shared" si="7"/>
        <v>0</v>
      </c>
      <c r="G11" s="31">
        <f t="shared" si="7"/>
        <v>0</v>
      </c>
      <c r="H11" s="31">
        <f t="shared" si="7"/>
        <v>0</v>
      </c>
      <c r="I11" s="31">
        <f t="shared" si="2"/>
        <v>1835.4</v>
      </c>
    </row>
    <row r="12" spans="1:9">
      <c r="A12" s="97"/>
      <c r="B12" s="29" t="s">
        <v>85</v>
      </c>
      <c r="C12" s="31">
        <v>1835.4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f t="shared" si="2"/>
        <v>1835.4</v>
      </c>
    </row>
    <row r="13" spans="1:9" ht="45">
      <c r="A13" s="96" t="s">
        <v>88</v>
      </c>
      <c r="B13" s="29" t="s">
        <v>89</v>
      </c>
      <c r="C13" s="31">
        <f>C14+C15</f>
        <v>123993.1</v>
      </c>
      <c r="D13" s="31">
        <f t="shared" ref="D13:H13" si="8">D14+D15</f>
        <v>119323.40000000001</v>
      </c>
      <c r="E13" s="31">
        <f t="shared" si="8"/>
        <v>118948.3</v>
      </c>
      <c r="F13" s="31">
        <f t="shared" si="8"/>
        <v>0</v>
      </c>
      <c r="G13" s="31">
        <f t="shared" si="8"/>
        <v>0</v>
      </c>
      <c r="H13" s="31">
        <f t="shared" si="8"/>
        <v>0</v>
      </c>
      <c r="I13" s="31">
        <f t="shared" si="2"/>
        <v>362264.8</v>
      </c>
    </row>
    <row r="14" spans="1:9">
      <c r="A14" s="103"/>
      <c r="B14" s="29" t="s">
        <v>84</v>
      </c>
      <c r="C14" s="31">
        <v>113000.1</v>
      </c>
      <c r="D14" s="31">
        <v>113357.1</v>
      </c>
      <c r="E14" s="31">
        <v>113000.8</v>
      </c>
      <c r="F14" s="31">
        <v>0</v>
      </c>
      <c r="G14" s="31">
        <v>0</v>
      </c>
      <c r="H14" s="31">
        <v>0</v>
      </c>
      <c r="I14" s="31"/>
    </row>
    <row r="15" spans="1:9" ht="19.5" customHeight="1">
      <c r="A15" s="97"/>
      <c r="B15" s="29" t="s">
        <v>85</v>
      </c>
      <c r="C15" s="31">
        <f>5947.5+1061.6+3983.9</f>
        <v>10993</v>
      </c>
      <c r="D15" s="31">
        <v>5966.3</v>
      </c>
      <c r="E15" s="31">
        <v>5947.5</v>
      </c>
      <c r="F15" s="31">
        <v>0</v>
      </c>
      <c r="G15" s="31">
        <v>0</v>
      </c>
      <c r="H15" s="31">
        <v>0</v>
      </c>
      <c r="I15" s="31">
        <f t="shared" si="2"/>
        <v>22906.799999999999</v>
      </c>
    </row>
    <row r="16" spans="1:9" ht="30">
      <c r="A16" s="96" t="s">
        <v>90</v>
      </c>
      <c r="B16" s="29" t="s">
        <v>91</v>
      </c>
      <c r="C16" s="31">
        <f>C17</f>
        <v>0</v>
      </c>
      <c r="D16" s="31">
        <f t="shared" ref="D16:H16" si="9">D17</f>
        <v>0</v>
      </c>
      <c r="E16" s="31">
        <f t="shared" si="9"/>
        <v>0</v>
      </c>
      <c r="F16" s="31">
        <f t="shared" si="9"/>
        <v>0</v>
      </c>
      <c r="G16" s="31">
        <f t="shared" si="9"/>
        <v>0</v>
      </c>
      <c r="H16" s="31">
        <f t="shared" si="9"/>
        <v>0</v>
      </c>
      <c r="I16" s="31">
        <f t="shared" si="2"/>
        <v>0</v>
      </c>
    </row>
    <row r="17" spans="1:9" ht="16.5" customHeight="1">
      <c r="A17" s="97"/>
      <c r="B17" s="29" t="s">
        <v>85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f t="shared" si="2"/>
        <v>0</v>
      </c>
    </row>
    <row r="18" spans="1:9" ht="45">
      <c r="A18" s="96">
        <v>2</v>
      </c>
      <c r="B18" s="30" t="s">
        <v>1</v>
      </c>
      <c r="C18" s="31">
        <f>C19</f>
        <v>74927.100000000006</v>
      </c>
      <c r="D18" s="31">
        <f t="shared" ref="D18:H18" si="10">D19</f>
        <v>9919</v>
      </c>
      <c r="E18" s="31">
        <f t="shared" si="10"/>
        <v>40015</v>
      </c>
      <c r="F18" s="31">
        <f t="shared" si="10"/>
        <v>40015</v>
      </c>
      <c r="G18" s="31">
        <f t="shared" si="10"/>
        <v>40015</v>
      </c>
      <c r="H18" s="31">
        <f t="shared" si="10"/>
        <v>40015</v>
      </c>
      <c r="I18" s="31">
        <f t="shared" si="2"/>
        <v>244906.1</v>
      </c>
    </row>
    <row r="19" spans="1:9">
      <c r="A19" s="97"/>
      <c r="B19" s="29" t="s">
        <v>85</v>
      </c>
      <c r="C19" s="31">
        <f>C21+C23+C25+C27</f>
        <v>74927.100000000006</v>
      </c>
      <c r="D19" s="31">
        <f t="shared" ref="D19:H19" si="11">D21+D23+D25+D27</f>
        <v>9919</v>
      </c>
      <c r="E19" s="31">
        <f t="shared" si="11"/>
        <v>40015</v>
      </c>
      <c r="F19" s="31">
        <f t="shared" si="11"/>
        <v>40015</v>
      </c>
      <c r="G19" s="31">
        <f t="shared" si="11"/>
        <v>40015</v>
      </c>
      <c r="H19" s="31">
        <f t="shared" si="11"/>
        <v>40015</v>
      </c>
      <c r="I19" s="31">
        <f t="shared" si="2"/>
        <v>244906.1</v>
      </c>
    </row>
    <row r="20" spans="1:9" ht="30">
      <c r="A20" s="96" t="s">
        <v>68</v>
      </c>
      <c r="B20" s="30" t="s">
        <v>92</v>
      </c>
      <c r="C20" s="31">
        <f>C21</f>
        <v>50837.7</v>
      </c>
      <c r="D20" s="31">
        <f t="shared" ref="D20:H20" si="12">D21</f>
        <v>9582</v>
      </c>
      <c r="E20" s="31">
        <f t="shared" si="12"/>
        <v>25395.599999999999</v>
      </c>
      <c r="F20" s="31">
        <f t="shared" si="12"/>
        <v>25395.599999999999</v>
      </c>
      <c r="G20" s="31">
        <f t="shared" si="12"/>
        <v>25395.599999999999</v>
      </c>
      <c r="H20" s="31">
        <f t="shared" si="12"/>
        <v>25395.599999999999</v>
      </c>
      <c r="I20" s="31">
        <f t="shared" si="2"/>
        <v>162002.1</v>
      </c>
    </row>
    <row r="21" spans="1:9">
      <c r="A21" s="97"/>
      <c r="B21" s="29" t="s">
        <v>85</v>
      </c>
      <c r="C21" s="31">
        <v>50837.7</v>
      </c>
      <c r="D21" s="31">
        <v>9582</v>
      </c>
      <c r="E21" s="31">
        <v>25395.599999999999</v>
      </c>
      <c r="F21" s="31">
        <v>25395.599999999999</v>
      </c>
      <c r="G21" s="31">
        <v>25395.599999999999</v>
      </c>
      <c r="H21" s="31">
        <v>25395.599999999999</v>
      </c>
      <c r="I21" s="31">
        <f t="shared" si="2"/>
        <v>162002.1</v>
      </c>
    </row>
    <row r="22" spans="1:9" ht="30">
      <c r="A22" s="96" t="s">
        <v>93</v>
      </c>
      <c r="B22" s="30" t="s">
        <v>94</v>
      </c>
      <c r="C22" s="31">
        <f>C23</f>
        <v>14084</v>
      </c>
      <c r="D22" s="31">
        <f t="shared" ref="D22:H22" si="13">D23</f>
        <v>100</v>
      </c>
      <c r="E22" s="31">
        <f t="shared" si="13"/>
        <v>4614</v>
      </c>
      <c r="F22" s="31">
        <f t="shared" si="13"/>
        <v>4614</v>
      </c>
      <c r="G22" s="31">
        <f t="shared" si="13"/>
        <v>4614</v>
      </c>
      <c r="H22" s="31">
        <f t="shared" si="13"/>
        <v>4614</v>
      </c>
      <c r="I22" s="31">
        <f t="shared" si="2"/>
        <v>32640</v>
      </c>
    </row>
    <row r="23" spans="1:9">
      <c r="A23" s="97"/>
      <c r="B23" s="29" t="s">
        <v>85</v>
      </c>
      <c r="C23" s="31">
        <v>14084</v>
      </c>
      <c r="D23" s="31">
        <v>100</v>
      </c>
      <c r="E23" s="31">
        <v>4614</v>
      </c>
      <c r="F23" s="31">
        <v>4614</v>
      </c>
      <c r="G23" s="31">
        <v>4614</v>
      </c>
      <c r="H23" s="31">
        <v>4614</v>
      </c>
      <c r="I23" s="31">
        <f t="shared" si="2"/>
        <v>32640</v>
      </c>
    </row>
    <row r="24" spans="1:9" ht="30">
      <c r="A24" s="96" t="s">
        <v>95</v>
      </c>
      <c r="B24" s="30" t="s">
        <v>96</v>
      </c>
      <c r="C24" s="31">
        <f>C25</f>
        <v>7293.3</v>
      </c>
      <c r="D24" s="31">
        <f t="shared" ref="D24:H24" si="14">D25</f>
        <v>100</v>
      </c>
      <c r="E24" s="31">
        <f t="shared" si="14"/>
        <v>7293.3</v>
      </c>
      <c r="F24" s="31">
        <f t="shared" si="14"/>
        <v>7293.3</v>
      </c>
      <c r="G24" s="31">
        <f t="shared" si="14"/>
        <v>7293.3</v>
      </c>
      <c r="H24" s="31">
        <f t="shared" si="14"/>
        <v>7293.3</v>
      </c>
      <c r="I24" s="31">
        <f t="shared" si="2"/>
        <v>36566.5</v>
      </c>
    </row>
    <row r="25" spans="1:9">
      <c r="A25" s="97"/>
      <c r="B25" s="29" t="s">
        <v>85</v>
      </c>
      <c r="C25" s="31">
        <v>7293.3</v>
      </c>
      <c r="D25" s="31">
        <v>100</v>
      </c>
      <c r="E25" s="31">
        <v>7293.3</v>
      </c>
      <c r="F25" s="31">
        <v>7293.3</v>
      </c>
      <c r="G25" s="31">
        <v>7293.3</v>
      </c>
      <c r="H25" s="31">
        <v>7293.3</v>
      </c>
      <c r="I25" s="31">
        <f t="shared" si="2"/>
        <v>36566.5</v>
      </c>
    </row>
    <row r="26" spans="1:9" ht="21" customHeight="1">
      <c r="A26" s="96" t="s">
        <v>97</v>
      </c>
      <c r="B26" s="30" t="s">
        <v>98</v>
      </c>
      <c r="C26" s="31">
        <f>C27</f>
        <v>2712.1</v>
      </c>
      <c r="D26" s="31">
        <f t="shared" ref="D26:H26" si="15">D27</f>
        <v>137</v>
      </c>
      <c r="E26" s="31">
        <f t="shared" si="15"/>
        <v>2712.1</v>
      </c>
      <c r="F26" s="31">
        <f t="shared" si="15"/>
        <v>2712.1</v>
      </c>
      <c r="G26" s="31">
        <f t="shared" si="15"/>
        <v>2712.1</v>
      </c>
      <c r="H26" s="31">
        <f t="shared" si="15"/>
        <v>2712.1</v>
      </c>
      <c r="I26" s="31">
        <f t="shared" si="2"/>
        <v>13697.5</v>
      </c>
    </row>
    <row r="27" spans="1:9">
      <c r="A27" s="97"/>
      <c r="B27" s="29" t="s">
        <v>85</v>
      </c>
      <c r="C27" s="31">
        <v>2712.1</v>
      </c>
      <c r="D27" s="31">
        <v>137</v>
      </c>
      <c r="E27" s="31">
        <v>2712.1</v>
      </c>
      <c r="F27" s="31">
        <v>2712.1</v>
      </c>
      <c r="G27" s="31">
        <v>2712.1</v>
      </c>
      <c r="H27" s="31">
        <v>2712.1</v>
      </c>
      <c r="I27" s="31">
        <f t="shared" si="2"/>
        <v>13697.5</v>
      </c>
    </row>
    <row r="28" spans="1:9" ht="30">
      <c r="A28" s="96">
        <v>3</v>
      </c>
      <c r="B28" s="30" t="s">
        <v>73</v>
      </c>
      <c r="C28" s="31">
        <f>C29</f>
        <v>79386.899999999994</v>
      </c>
      <c r="D28" s="31">
        <f t="shared" ref="D28:H28" si="16">D29</f>
        <v>81978.600000000006</v>
      </c>
      <c r="E28" s="31">
        <f t="shared" si="16"/>
        <v>84674</v>
      </c>
      <c r="F28" s="31">
        <f t="shared" si="16"/>
        <v>84674</v>
      </c>
      <c r="G28" s="31">
        <f t="shared" si="16"/>
        <v>84674</v>
      </c>
      <c r="H28" s="31">
        <f t="shared" si="16"/>
        <v>84674</v>
      </c>
      <c r="I28" s="31">
        <f t="shared" si="2"/>
        <v>500061.5</v>
      </c>
    </row>
    <row r="29" spans="1:9">
      <c r="A29" s="97"/>
      <c r="B29" s="29" t="s">
        <v>85</v>
      </c>
      <c r="C29" s="31">
        <f>C31</f>
        <v>79386.899999999994</v>
      </c>
      <c r="D29" s="31">
        <f t="shared" ref="D29:H29" si="17">D31</f>
        <v>81978.600000000006</v>
      </c>
      <c r="E29" s="31">
        <f t="shared" si="17"/>
        <v>84674</v>
      </c>
      <c r="F29" s="31">
        <f t="shared" si="17"/>
        <v>84674</v>
      </c>
      <c r="G29" s="31">
        <f t="shared" si="17"/>
        <v>84674</v>
      </c>
      <c r="H29" s="31">
        <f t="shared" si="17"/>
        <v>84674</v>
      </c>
      <c r="I29" s="31">
        <f t="shared" si="2"/>
        <v>500061.5</v>
      </c>
    </row>
    <row r="30" spans="1:9" ht="30">
      <c r="A30" s="96" t="s">
        <v>72</v>
      </c>
      <c r="B30" s="32" t="s">
        <v>99</v>
      </c>
      <c r="C30" s="31">
        <f>C31</f>
        <v>79386.899999999994</v>
      </c>
      <c r="D30" s="31">
        <f t="shared" ref="D30:H30" si="18">D31</f>
        <v>81978.600000000006</v>
      </c>
      <c r="E30" s="31">
        <f t="shared" si="18"/>
        <v>84674</v>
      </c>
      <c r="F30" s="31">
        <f t="shared" si="18"/>
        <v>84674</v>
      </c>
      <c r="G30" s="31">
        <f t="shared" si="18"/>
        <v>84674</v>
      </c>
      <c r="H30" s="31">
        <f t="shared" si="18"/>
        <v>84674</v>
      </c>
      <c r="I30" s="31">
        <f t="shared" si="2"/>
        <v>500061.5</v>
      </c>
    </row>
    <row r="31" spans="1:9">
      <c r="A31" s="97"/>
      <c r="B31" s="33" t="s">
        <v>85</v>
      </c>
      <c r="C31" s="31">
        <v>79386.899999999994</v>
      </c>
      <c r="D31" s="31">
        <v>81978.600000000006</v>
      </c>
      <c r="E31" s="31">
        <v>84674</v>
      </c>
      <c r="F31" s="31">
        <v>84674</v>
      </c>
      <c r="G31" s="31">
        <v>84674</v>
      </c>
      <c r="H31" s="31">
        <v>84674</v>
      </c>
      <c r="I31" s="31">
        <f t="shared" si="2"/>
        <v>500061.5</v>
      </c>
    </row>
    <row r="35" spans="6:6">
      <c r="F35" s="1" t="s">
        <v>75</v>
      </c>
    </row>
  </sheetData>
  <mergeCells count="16">
    <mergeCell ref="A30:A31"/>
    <mergeCell ref="A20:A21"/>
    <mergeCell ref="A22:A23"/>
    <mergeCell ref="A24:A25"/>
    <mergeCell ref="A26:A27"/>
    <mergeCell ref="A28:A29"/>
    <mergeCell ref="A8:A10"/>
    <mergeCell ref="A11:A12"/>
    <mergeCell ref="A13:A15"/>
    <mergeCell ref="A16:A17"/>
    <mergeCell ref="A18:A19"/>
    <mergeCell ref="A1:I1"/>
    <mergeCell ref="C2:I2"/>
    <mergeCell ref="A2:A3"/>
    <mergeCell ref="B2:B3"/>
    <mergeCell ref="A4:A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cp:lastPrinted>2024-11-15T04:29:38Z</cp:lastPrinted>
  <dcterms:created xsi:type="dcterms:W3CDTF">2024-10-18T09:37:00Z</dcterms:created>
  <dcterms:modified xsi:type="dcterms:W3CDTF">2024-11-15T10:22:18Z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